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2" r:id="rId1"/>
  </sheets>
  <calcPr calcId="144525"/>
</workbook>
</file>

<file path=xl/calcChain.xml><?xml version="1.0" encoding="utf-8"?>
<calcChain xmlns="http://schemas.openxmlformats.org/spreadsheetml/2006/main">
  <c r="C27" i="2" l="1"/>
  <c r="E17" i="2"/>
  <c r="E18" i="2"/>
  <c r="E19" i="2"/>
  <c r="E20" i="2"/>
  <c r="E21" i="2"/>
  <c r="E22" i="2"/>
  <c r="E23" i="2"/>
  <c r="E24" i="2"/>
  <c r="E25" i="2"/>
  <c r="E26" i="2"/>
  <c r="E29" i="2"/>
  <c r="E30" i="2"/>
  <c r="E31" i="2"/>
  <c r="E32" i="2"/>
  <c r="E33" i="2"/>
  <c r="E34" i="2"/>
  <c r="E35" i="2"/>
  <c r="E36" i="2"/>
  <c r="D27" i="2"/>
  <c r="C37" i="2" l="1"/>
  <c r="E27" i="2"/>
  <c r="D15" i="2"/>
  <c r="C15" i="2"/>
  <c r="D37" i="2" l="1"/>
  <c r="E37" i="2" s="1"/>
  <c r="E15" i="2"/>
</calcChain>
</file>

<file path=xl/sharedStrings.xml><?xml version="1.0" encoding="utf-8"?>
<sst xmlns="http://schemas.openxmlformats.org/spreadsheetml/2006/main" count="60" uniqueCount="55">
  <si>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</si>
  <si>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</si>
  <si>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</si>
  <si>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</si>
  <si>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</si>
  <si>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</si>
  <si>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</si>
  <si>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</si>
  <si>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Всего</t>
  </si>
  <si>
    <t>к решению Северо-Енисейского</t>
  </si>
  <si>
    <t xml:space="preserve"> районного Совета депутатов</t>
  </si>
  <si>
    <t>Дополнительные меры социальной поддержки и социальной помощи для отдельных категорий граждан - граждан, награжденных знаками отличия Северо-Енисейского района</t>
  </si>
  <si>
    <t xml:space="preserve"> 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</si>
  <si>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Дополнительные меры социальной поддержки и социальной помощи для отдельных категорий граждан - беременным женщинам, проживающим в районе</t>
  </si>
  <si>
    <t>Дополнительные меры социальной поддержки и социальной помощи для отдельных категорий граждан - семьям, дети в которых обучаются в высших и средних учебных заведениях Красноярского края</t>
  </si>
  <si>
    <t>Дополнительные меры социальной поддержки и социальной помощи для отдельных категорий граждан - семьям, воспитывающим детей-инвалидов</t>
  </si>
  <si>
    <t>Дополнительные меры социальной поддержки и социальной помощи для отдельных категорий граждан - одиноким гражданам, достигшим возраста - женщины 55 лет, мужчины 60 лет и одиноким неработающим гражданам, имеющим группу инвалидности, со среднедушевым денежным доходом ниже величины прожиточного минимума, установленного на душу населения Красноярского края для Северо-Енисейского района</t>
  </si>
  <si>
    <t>Дополнительные меры социальной поддержки и социальной помощи для отдельных категорий граждан - отдельным категориям граждан в виде единовременной выплаты ветеранам Великой Отечественной войны, пожилым гражданам к празднованию годовщины Победы в Великой Отечественной войне 1941- 1945 годов, Дню пожилого человека с поздравлениями от имени Главы Северо-Енисейского района</t>
  </si>
  <si>
    <t>Дополнительные меры социальной поддержки и социальной помощи для отдельных категорий граждан в виде единовременной адресной материальной помощи на приобретение овощей неработающим гражданам, достигшим возраста – женщины 55 лет, мужчины 60 лет, постоянно проживающим на территории района, которым назначена трудовая пенсия по старости и (или) по инвалидности, имеющим стаж работы в районе не менее 10 лет</t>
  </si>
  <si>
    <t>Дополнительные меры социальной поддержки и социальной помощи для отдельных категорий граждан - семьям с новорожденными детьми</t>
  </si>
  <si>
    <t>Дополнительные меры социальной поддержки и социальной помощи для отдельных категорий граждан в виде единовременной адресной помощи отдельным категориям граждан, проживающим в районе</t>
  </si>
  <si>
    <t>2.1</t>
  </si>
  <si>
    <t>Дополнительные меры социальной поддержки и социальной помощи для отдельных категорий граждан- граждан, награжденных знаками отличия Северо-Енисейского района</t>
  </si>
  <si>
    <t>Дополнительные меры социальной поддержки и социальной помощи для отдельных категорий граждан - пенсионерам в виде ежемесячных денежных выплат неработающим гражданам, имеющим длительный трудовой стаж на территории Северо-Енисейского района (женщины не менее 25 лет, мужчины не менее 30 лет) и постоянно проживающим в районе</t>
  </si>
  <si>
    <t>Дополнительные меры социальной поддержки для отдельных категорий граждан – граждан, обучающихся в высших и средних специальных образовательных организациях Красноярского края</t>
  </si>
  <si>
    <t>Дополнительные меры социальной поддержки и социальной помощи для отдельных категорий граждан, проживающих в Северо-Енисейском районе, к знаменательным и памятным датам</t>
  </si>
  <si>
    <t>Перечень дополнительных мер социальной поддержки и социальной помощи для отдельных категорий граждан, подлежащих исполнению за счет средств  бюджета Северо-Енисейского района в 2019 году</t>
  </si>
  <si>
    <t>Утверждено решением Северо-Енисейского районного Совета депутатов</t>
  </si>
  <si>
    <t>Исполнено</t>
  </si>
  <si>
    <t>Процент исполнения</t>
  </si>
  <si>
    <t>Приложение 15</t>
  </si>
  <si>
    <t>Наименование муниципального правового акта, мер дополнительной социальной поддержки и социальной помощи для отдельных категорий граждан</t>
  </si>
  <si>
    <t xml:space="preserve">Постановление администрации Северо-Енисейского района от 21 октября 2013 № 527-п «Об утверждении муниципальной программы «Система социальной защиты граждан в Северо-Енисейском районе» </t>
  </si>
  <si>
    <t>Подпрограмма 6. «Дополнительные меры социальной поддержки граждан», в том числе:</t>
  </si>
  <si>
    <t>Подпрограмма 3. «Реализация дополнительных мер социальной поддержки граждан», в том числе:</t>
  </si>
  <si>
    <t xml:space="preserve">Постановление администрации Северо-Енисейского района от  17  сентября  2019        №  336 -п «Развитие социальных отношений, рост благополучия и защищенности граждан в Северо-Енисейском районе»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</si>
  <si>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</si>
  <si>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</si>
  <si>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</si>
  <si>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</si>
  <si>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</si>
  <si>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</si>
  <si>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</si>
  <si>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</si>
  <si>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</si>
  <si>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</si>
  <si>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</si>
  <si>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</si>
  <si>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</si>
  <si>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</si>
  <si>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</si>
  <si>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</si>
  <si>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</si>
  <si>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</si>
  <si>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от 15.06.2020  № 813-60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</si>
</sst>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165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7"/>
  <sheetViews>
    <sheetView tabSelected="1" workbookViewId="0">
      <selection activeCell="C6" sqref="C6"/>
    </sheetView>
  </sheetViews>
  <sheetFormatPr defaultColWidth="9.140625" defaultRowHeight="15.75" x14ac:dyDescent="0.25"/>
  <cols>
    <col min="1" max="1" width="7.42578125" style="2" customWidth="1"/>
    <col min="2" max="2" width="45.28515625" style="2" customWidth="1"/>
    <col min="3" max="4" width="14.85546875" style="2" customWidth="1"/>
    <col min="5" max="5" width="15.42578125" style="2" customWidth="1"/>
    <col min="6" max="16384" width="9.140625" style="2"/>
  </cols>
  <sheetData>
    <row r="2" spans="1:5" x14ac:dyDescent="0.25">
      <c r="C2" s="17" t="s">
        <v>30</v>
      </c>
      <c r="D2" s="17"/>
      <c r="E2" s="17"/>
    </row>
    <row r="3" spans="1:5" x14ac:dyDescent="0.25">
      <c r="C3" s="18" t="s">
        <v>9</v>
      </c>
      <c r="D3" s="18"/>
      <c r="E3" s="18"/>
    </row>
    <row r="4" spans="1:5" x14ac:dyDescent="0.25">
      <c r="C4" s="19" t="s">
        <v>10</v>
      </c>
      <c r="D4" s="19"/>
      <c r="E4" s="19"/>
    </row>
    <row r="5" spans="1:5" ht="13.5" customHeight="1" x14ac:dyDescent="0.25">
      <c r="C5" s="19" t="s">
        <v>54</v>
      </c>
      <c r="D5" s="19"/>
      <c r="E5" s="19"/>
    </row>
    <row r="7" spans="1:5" x14ac:dyDescent="0.25">
      <c r="A7" s="16" t="s">
        <v>26</v>
      </c>
      <c r="B7" s="16"/>
      <c r="C7" s="16"/>
      <c r="D7" s="16"/>
      <c r="E7" s="16"/>
    </row>
    <row r="8" spans="1:5" ht="22.9" customHeight="1" x14ac:dyDescent="0.25">
      <c r="A8" s="16"/>
      <c r="B8" s="16"/>
      <c r="C8" s="16"/>
      <c r="D8" s="16"/>
      <c r="E8" s="16"/>
    </row>
    <row r="9" spans="1:5" ht="22.9" customHeight="1" x14ac:dyDescent="0.25">
      <c r="A9" s="16"/>
      <c r="B9" s="16"/>
      <c r="C9" s="16"/>
      <c r="D9" s="16"/>
      <c r="E9" s="16"/>
    </row>
    <row r="10" spans="1:5" ht="15" customHeight="1" x14ac:dyDescent="0.3">
      <c r="A10" s="11"/>
      <c r="B10" s="11"/>
      <c r="C10" s="11"/>
      <c r="D10" s="11"/>
      <c r="E10" s="11"/>
    </row>
    <row r="11" spans="1:5" x14ac:dyDescent="0.25">
      <c r="B11" s="5"/>
      <c r="C11" s="5"/>
      <c r="D11" s="6"/>
      <c r="E11" s="2" t="s">
        <v>4</v>
      </c>
    </row>
    <row r="12" spans="1:5" ht="47.25" customHeight="1" x14ac:dyDescent="0.25">
      <c r="A12" s="20" t="s">
        <v>5</v>
      </c>
      <c r="B12" s="20" t="s">
        <v>31</v>
      </c>
      <c r="C12" s="22" t="s">
        <v>27</v>
      </c>
      <c r="D12" s="22" t="s">
        <v>28</v>
      </c>
      <c r="E12" s="22" t="s">
        <v>29</v>
      </c>
    </row>
    <row r="13" spans="1:5" ht="67.900000000000006" customHeight="1" x14ac:dyDescent="0.25">
      <c r="A13" s="21"/>
      <c r="B13" s="21"/>
      <c r="C13" s="22"/>
      <c r="D13" s="22"/>
      <c r="E13" s="22"/>
    </row>
    <row r="14" spans="1:5" x14ac:dyDescent="0.25">
      <c r="A14" s="7"/>
      <c r="B14" s="1" t="s">
        <v>0</v>
      </c>
      <c r="C14" s="1" t="s">
        <v>1</v>
      </c>
      <c r="D14" s="1" t="s">
        <v>2</v>
      </c>
      <c r="E14" s="1" t="s">
        <v>3</v>
      </c>
    </row>
    <row r="15" spans="1:5" ht="85.15" customHeight="1" x14ac:dyDescent="0.25">
      <c r="A15" s="8" t="s">
        <v>6</v>
      </c>
      <c r="B15" s="10" t="s">
        <v>32</v>
      </c>
      <c r="C15" s="12">
        <f>SUM(C17:C26)</f>
        <v>4776.8999999999996</v>
      </c>
      <c r="D15" s="12">
        <f t="shared" ref="D15" si="0">SUM(D17:D26)</f>
        <v>4776.8999999999996</v>
      </c>
      <c r="E15" s="12">
        <f>D15/C15*100</f>
        <v>100</v>
      </c>
    </row>
    <row r="16" spans="1:5" ht="47.25" x14ac:dyDescent="0.25">
      <c r="A16" s="9" t="s">
        <v>7</v>
      </c>
      <c r="B16" s="10" t="s">
        <v>33</v>
      </c>
      <c r="C16" s="12">
        <v>4776.8999999999996</v>
      </c>
      <c r="D16" s="12">
        <v>4776.8999999999996</v>
      </c>
      <c r="E16" s="12">
        <v>100</v>
      </c>
    </row>
    <row r="17" spans="1:5" ht="84" customHeight="1" x14ac:dyDescent="0.25">
      <c r="A17" s="9" t="s">
        <v>36</v>
      </c>
      <c r="B17" s="3" t="s">
        <v>11</v>
      </c>
      <c r="C17" s="13">
        <v>639</v>
      </c>
      <c r="D17" s="13">
        <v>639</v>
      </c>
      <c r="E17" s="12">
        <f t="shared" ref="E17:E37" si="1">D17/C17*100</f>
        <v>100</v>
      </c>
    </row>
    <row r="18" spans="1:5" ht="147.75" customHeight="1" x14ac:dyDescent="0.25">
      <c r="A18" s="9" t="s">
        <v>37</v>
      </c>
      <c r="B18" s="4" t="s">
        <v>12</v>
      </c>
      <c r="C18" s="13">
        <v>1063.5999999999999</v>
      </c>
      <c r="D18" s="13">
        <v>1063.5999999999999</v>
      </c>
      <c r="E18" s="12">
        <f t="shared" si="1"/>
        <v>100</v>
      </c>
    </row>
    <row r="19" spans="1:5" ht="63" x14ac:dyDescent="0.25">
      <c r="A19" s="9" t="s">
        <v>38</v>
      </c>
      <c r="B19" s="3" t="s">
        <v>19</v>
      </c>
      <c r="C19" s="13">
        <v>330</v>
      </c>
      <c r="D19" s="13">
        <v>330</v>
      </c>
      <c r="E19" s="12">
        <f t="shared" si="1"/>
        <v>100</v>
      </c>
    </row>
    <row r="20" spans="1:5" ht="70.5" customHeight="1" x14ac:dyDescent="0.25">
      <c r="A20" s="9" t="s">
        <v>39</v>
      </c>
      <c r="B20" s="3" t="s">
        <v>13</v>
      </c>
      <c r="C20" s="13">
        <v>134.5</v>
      </c>
      <c r="D20" s="13">
        <v>134.5</v>
      </c>
      <c r="E20" s="12">
        <f t="shared" si="1"/>
        <v>100</v>
      </c>
    </row>
    <row r="21" spans="1:5" ht="82.5" customHeight="1" x14ac:dyDescent="0.25">
      <c r="A21" s="9" t="s">
        <v>40</v>
      </c>
      <c r="B21" s="3" t="s">
        <v>14</v>
      </c>
      <c r="C21" s="13">
        <v>720</v>
      </c>
      <c r="D21" s="13">
        <v>720</v>
      </c>
      <c r="E21" s="12">
        <f t="shared" si="1"/>
        <v>100</v>
      </c>
    </row>
    <row r="22" spans="1:5" ht="69.599999999999994" customHeight="1" x14ac:dyDescent="0.25">
      <c r="A22" s="9" t="s">
        <v>41</v>
      </c>
      <c r="B22" s="3" t="s">
        <v>15</v>
      </c>
      <c r="C22" s="13">
        <v>46</v>
      </c>
      <c r="D22" s="13">
        <v>46</v>
      </c>
      <c r="E22" s="12">
        <f t="shared" si="1"/>
        <v>100</v>
      </c>
    </row>
    <row r="23" spans="1:5" ht="94.5" x14ac:dyDescent="0.25">
      <c r="A23" s="9" t="s">
        <v>42</v>
      </c>
      <c r="B23" s="3" t="s">
        <v>20</v>
      </c>
      <c r="C23" s="13">
        <v>261.7</v>
      </c>
      <c r="D23" s="13">
        <v>261.7</v>
      </c>
      <c r="E23" s="12">
        <f t="shared" si="1"/>
        <v>100</v>
      </c>
    </row>
    <row r="24" spans="1:5" ht="181.5" customHeight="1" x14ac:dyDescent="0.25">
      <c r="A24" s="9" t="s">
        <v>43</v>
      </c>
      <c r="B24" s="4" t="s">
        <v>16</v>
      </c>
      <c r="C24" s="13">
        <v>65.099999999999994</v>
      </c>
      <c r="D24" s="13">
        <v>65.099999999999994</v>
      </c>
      <c r="E24" s="12">
        <f t="shared" si="1"/>
        <v>100</v>
      </c>
    </row>
    <row r="25" spans="1:5" ht="192.75" customHeight="1" x14ac:dyDescent="0.25">
      <c r="A25" s="9" t="s">
        <v>44</v>
      </c>
      <c r="B25" s="4" t="s">
        <v>18</v>
      </c>
      <c r="C25" s="13">
        <v>1338</v>
      </c>
      <c r="D25" s="13">
        <v>1338</v>
      </c>
      <c r="E25" s="12">
        <f t="shared" si="1"/>
        <v>100</v>
      </c>
    </row>
    <row r="26" spans="1:5" ht="174.6" customHeight="1" x14ac:dyDescent="0.25">
      <c r="A26" s="9" t="s">
        <v>45</v>
      </c>
      <c r="B26" s="4" t="s">
        <v>17</v>
      </c>
      <c r="C26" s="13">
        <v>179</v>
      </c>
      <c r="D26" s="13">
        <v>179</v>
      </c>
      <c r="E26" s="12">
        <f t="shared" si="1"/>
        <v>100</v>
      </c>
    </row>
    <row r="27" spans="1:5" ht="79.900000000000006" customHeight="1" x14ac:dyDescent="0.25">
      <c r="A27" s="9" t="s">
        <v>1</v>
      </c>
      <c r="B27" s="4" t="s">
        <v>35</v>
      </c>
      <c r="C27" s="13">
        <f>C29+C30+C31+C32+C33+C34+C35+C36</f>
        <v>1487.3999999999999</v>
      </c>
      <c r="D27" s="13">
        <f>SUM(D29:D36)</f>
        <v>1487.3999999999999</v>
      </c>
      <c r="E27" s="12">
        <f t="shared" si="1"/>
        <v>100</v>
      </c>
    </row>
    <row r="28" spans="1:5" ht="52.9" customHeight="1" x14ac:dyDescent="0.25">
      <c r="A28" s="9" t="s">
        <v>21</v>
      </c>
      <c r="B28" s="4" t="s">
        <v>34</v>
      </c>
      <c r="C28" s="13">
        <v>1487.4</v>
      </c>
      <c r="D28" s="13">
        <v>1487.4</v>
      </c>
      <c r="E28" s="12">
        <v>100</v>
      </c>
    </row>
    <row r="29" spans="1:5" ht="78.75" x14ac:dyDescent="0.25">
      <c r="A29" s="9" t="s">
        <v>46</v>
      </c>
      <c r="B29" s="4" t="s">
        <v>22</v>
      </c>
      <c r="C29" s="13">
        <v>299</v>
      </c>
      <c r="D29" s="13">
        <v>299</v>
      </c>
      <c r="E29" s="12">
        <f t="shared" si="1"/>
        <v>100</v>
      </c>
    </row>
    <row r="30" spans="1:5" ht="150" customHeight="1" x14ac:dyDescent="0.25">
      <c r="A30" s="9" t="s">
        <v>47</v>
      </c>
      <c r="B30" s="4" t="s">
        <v>23</v>
      </c>
      <c r="C30" s="13">
        <v>399.6</v>
      </c>
      <c r="D30" s="13">
        <v>399.6</v>
      </c>
      <c r="E30" s="12">
        <f t="shared" si="1"/>
        <v>100</v>
      </c>
    </row>
    <row r="31" spans="1:5" ht="63" x14ac:dyDescent="0.25">
      <c r="A31" s="9" t="s">
        <v>48</v>
      </c>
      <c r="B31" s="4" t="s">
        <v>19</v>
      </c>
      <c r="C31" s="13">
        <v>120</v>
      </c>
      <c r="D31" s="13">
        <v>120</v>
      </c>
      <c r="E31" s="12">
        <f t="shared" si="1"/>
        <v>100</v>
      </c>
    </row>
    <row r="32" spans="1:5" ht="66" customHeight="1" x14ac:dyDescent="0.25">
      <c r="A32" s="9" t="s">
        <v>49</v>
      </c>
      <c r="B32" s="4" t="s">
        <v>13</v>
      </c>
      <c r="C32" s="13">
        <v>30</v>
      </c>
      <c r="D32" s="13">
        <v>30</v>
      </c>
      <c r="E32" s="12">
        <f t="shared" si="1"/>
        <v>100</v>
      </c>
    </row>
    <row r="33" spans="1:5" ht="78.75" x14ac:dyDescent="0.25">
      <c r="A33" s="9" t="s">
        <v>50</v>
      </c>
      <c r="B33" s="4" t="s">
        <v>24</v>
      </c>
      <c r="C33" s="13">
        <v>440</v>
      </c>
      <c r="D33" s="13">
        <v>440</v>
      </c>
      <c r="E33" s="12">
        <f t="shared" si="1"/>
        <v>100</v>
      </c>
    </row>
    <row r="34" spans="1:5" ht="94.5" x14ac:dyDescent="0.25">
      <c r="A34" s="9" t="s">
        <v>51</v>
      </c>
      <c r="B34" s="4" t="s">
        <v>20</v>
      </c>
      <c r="C34" s="13">
        <v>165</v>
      </c>
      <c r="D34" s="13">
        <v>165</v>
      </c>
      <c r="E34" s="12">
        <f t="shared" si="1"/>
        <v>100</v>
      </c>
    </row>
    <row r="35" spans="1:5" ht="173.25" x14ac:dyDescent="0.25">
      <c r="A35" s="9" t="s">
        <v>52</v>
      </c>
      <c r="B35" s="4" t="s">
        <v>16</v>
      </c>
      <c r="C35" s="13">
        <v>28.8</v>
      </c>
      <c r="D35" s="13">
        <v>28.8</v>
      </c>
      <c r="E35" s="12">
        <f t="shared" si="1"/>
        <v>100</v>
      </c>
    </row>
    <row r="36" spans="1:5" ht="87.75" customHeight="1" x14ac:dyDescent="0.25">
      <c r="A36" s="9" t="s">
        <v>53</v>
      </c>
      <c r="B36" s="4" t="s">
        <v>25</v>
      </c>
      <c r="C36" s="13">
        <v>5</v>
      </c>
      <c r="D36" s="13">
        <v>5</v>
      </c>
      <c r="E36" s="12">
        <f t="shared" si="1"/>
        <v>100</v>
      </c>
    </row>
    <row r="37" spans="1:5" x14ac:dyDescent="0.25">
      <c r="A37" s="15" t="s">
        <v>8</v>
      </c>
      <c r="B37" s="15"/>
      <c r="C37" s="14">
        <f>C27+C15</f>
        <v>6264.2999999999993</v>
      </c>
      <c r="D37" s="14">
        <f>D27+D15</f>
        <v>6264.2999999999993</v>
      </c>
      <c r="E37" s="12">
        <f t="shared" si="1"/>
        <v>100</v>
      </c>
    </row>
  </sheetData>
  <mergeCells count="11">
    <mergeCell ref="A37:B37"/>
    <mergeCell ref="A7:E9"/>
    <mergeCell ref="C2:E2"/>
    <mergeCell ref="C3:E3"/>
    <mergeCell ref="C4:E4"/>
    <mergeCell ref="C5:E5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55118110236220474" header="0.31496062992125984" footer="0.31496062992125984"/>
  <pageSetup paperSize="9" scale="9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</cp:lastModifiedBy>
  <cp:lastPrinted>2020-05-07T04:27:11Z</cp:lastPrinted>
  <dcterms:created xsi:type="dcterms:W3CDTF">2015-11-10T09:02:49Z</dcterms:created>
  <dcterms:modified xsi:type="dcterms:W3CDTF">2020-06-10T07:28:55Z</dcterms:modified>
</cp:coreProperties>
</file>